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Лист1!$A$1:$M$111</definedName>
  </definedNames>
  <calcPr calcId="162913"/>
</workbook>
</file>

<file path=xl/calcChain.xml><?xml version="1.0" encoding="utf-8"?>
<calcChain xmlns="http://schemas.openxmlformats.org/spreadsheetml/2006/main">
  <c r="K96" i="1" l="1"/>
  <c r="L96" i="1"/>
  <c r="J96" i="1"/>
  <c r="J13" i="1"/>
  <c r="K13" i="1"/>
  <c r="L13" i="1"/>
  <c r="J14" i="1"/>
  <c r="L14" i="1"/>
  <c r="K14" i="1" s="1"/>
  <c r="J15" i="1"/>
  <c r="K15" i="1"/>
  <c r="L15" i="1"/>
  <c r="J16" i="1"/>
  <c r="L16" i="1"/>
  <c r="K16" i="1" s="1"/>
  <c r="J17" i="1"/>
  <c r="K17" i="1"/>
  <c r="L17" i="1"/>
  <c r="J18" i="1"/>
  <c r="L18" i="1"/>
  <c r="K18" i="1" s="1"/>
  <c r="J19" i="1"/>
  <c r="K19" i="1"/>
  <c r="L19" i="1"/>
  <c r="J20" i="1"/>
  <c r="L20" i="1"/>
  <c r="K20" i="1" s="1"/>
  <c r="J21" i="1"/>
  <c r="K21" i="1"/>
  <c r="L21" i="1"/>
  <c r="J22" i="1"/>
  <c r="L22" i="1"/>
  <c r="K22" i="1" s="1"/>
  <c r="J23" i="1"/>
  <c r="K23" i="1"/>
  <c r="L23" i="1"/>
  <c r="J24" i="1"/>
  <c r="L24" i="1"/>
  <c r="K24" i="1" s="1"/>
  <c r="J25" i="1"/>
  <c r="K25" i="1"/>
  <c r="L25" i="1"/>
  <c r="J26" i="1"/>
  <c r="L26" i="1"/>
  <c r="K26" i="1" s="1"/>
  <c r="J27" i="1"/>
  <c r="K27" i="1"/>
  <c r="L27" i="1"/>
  <c r="J28" i="1"/>
  <c r="L28" i="1"/>
  <c r="K28" i="1" s="1"/>
  <c r="J29" i="1"/>
  <c r="K29" i="1"/>
  <c r="L29" i="1"/>
  <c r="J30" i="1"/>
  <c r="L30" i="1"/>
  <c r="K30" i="1" s="1"/>
  <c r="J31" i="1"/>
  <c r="K31" i="1"/>
  <c r="L31" i="1"/>
  <c r="J32" i="1"/>
  <c r="L32" i="1"/>
  <c r="K32" i="1" s="1"/>
  <c r="J33" i="1"/>
  <c r="K33" i="1"/>
  <c r="L33" i="1"/>
  <c r="J34" i="1"/>
  <c r="L34" i="1"/>
  <c r="K34" i="1" s="1"/>
  <c r="J35" i="1"/>
  <c r="K35" i="1"/>
  <c r="L35" i="1"/>
  <c r="J36" i="1"/>
  <c r="L36" i="1"/>
  <c r="K36" i="1" s="1"/>
  <c r="J37" i="1"/>
  <c r="K37" i="1"/>
  <c r="L37" i="1"/>
  <c r="J38" i="1"/>
  <c r="L38" i="1"/>
  <c r="K38" i="1" s="1"/>
  <c r="J39" i="1"/>
  <c r="K39" i="1"/>
  <c r="L39" i="1"/>
  <c r="J40" i="1"/>
  <c r="L40" i="1"/>
  <c r="K40" i="1" s="1"/>
  <c r="J41" i="1"/>
  <c r="K41" i="1"/>
  <c r="L41" i="1"/>
  <c r="J42" i="1"/>
  <c r="L42" i="1"/>
  <c r="K42" i="1" s="1"/>
  <c r="J43" i="1"/>
  <c r="K43" i="1"/>
  <c r="L43" i="1"/>
  <c r="J44" i="1"/>
  <c r="L44" i="1"/>
  <c r="K44" i="1" s="1"/>
  <c r="J45" i="1"/>
  <c r="K45" i="1"/>
  <c r="L45" i="1"/>
  <c r="J46" i="1"/>
  <c r="L46" i="1"/>
  <c r="K46" i="1" s="1"/>
  <c r="J47" i="1"/>
  <c r="K47" i="1"/>
  <c r="L47" i="1"/>
  <c r="J48" i="1"/>
  <c r="L48" i="1"/>
  <c r="K48" i="1" s="1"/>
  <c r="J49" i="1"/>
  <c r="K49" i="1"/>
  <c r="L49" i="1"/>
  <c r="J50" i="1"/>
  <c r="L50" i="1"/>
  <c r="K50" i="1" s="1"/>
  <c r="J51" i="1"/>
  <c r="K51" i="1"/>
  <c r="L51" i="1"/>
  <c r="J52" i="1"/>
  <c r="L52" i="1"/>
  <c r="K52" i="1" s="1"/>
  <c r="J53" i="1"/>
  <c r="K53" i="1"/>
  <c r="L53" i="1"/>
  <c r="J54" i="1"/>
  <c r="L54" i="1"/>
  <c r="K54" i="1" s="1"/>
  <c r="J55" i="1"/>
  <c r="K55" i="1"/>
  <c r="L55" i="1"/>
  <c r="J56" i="1"/>
  <c r="L56" i="1"/>
  <c r="K56" i="1" s="1"/>
  <c r="J57" i="1"/>
  <c r="K57" i="1"/>
  <c r="L57" i="1"/>
  <c r="J58" i="1"/>
  <c r="L58" i="1"/>
  <c r="K58" i="1" s="1"/>
  <c r="J59" i="1"/>
  <c r="K59" i="1"/>
  <c r="L59" i="1"/>
  <c r="J60" i="1"/>
  <c r="L60" i="1"/>
  <c r="K60" i="1" s="1"/>
  <c r="J61" i="1"/>
  <c r="K61" i="1"/>
  <c r="L61" i="1"/>
  <c r="J62" i="1"/>
  <c r="L62" i="1"/>
  <c r="K62" i="1" s="1"/>
  <c r="J63" i="1"/>
  <c r="K63" i="1"/>
  <c r="L63" i="1"/>
  <c r="J64" i="1"/>
  <c r="L64" i="1"/>
  <c r="K64" i="1" s="1"/>
  <c r="J65" i="1"/>
  <c r="K65" i="1"/>
  <c r="L65" i="1"/>
  <c r="J66" i="1"/>
  <c r="L66" i="1"/>
  <c r="K66" i="1" s="1"/>
  <c r="J67" i="1"/>
  <c r="K67" i="1"/>
  <c r="L67" i="1"/>
  <c r="J68" i="1"/>
  <c r="L68" i="1"/>
  <c r="K68" i="1" s="1"/>
  <c r="J69" i="1"/>
  <c r="K69" i="1"/>
  <c r="L69" i="1"/>
  <c r="J70" i="1"/>
  <c r="L70" i="1"/>
  <c r="K70" i="1" s="1"/>
  <c r="J71" i="1"/>
  <c r="K71" i="1"/>
  <c r="L71" i="1"/>
  <c r="J72" i="1"/>
  <c r="L72" i="1"/>
  <c r="K72" i="1" s="1"/>
  <c r="J73" i="1"/>
  <c r="K73" i="1"/>
  <c r="L73" i="1"/>
  <c r="J74" i="1"/>
  <c r="L74" i="1"/>
  <c r="K74" i="1" s="1"/>
  <c r="J75" i="1"/>
  <c r="K75" i="1"/>
  <c r="L75" i="1"/>
  <c r="J76" i="1"/>
  <c r="L76" i="1"/>
  <c r="K76" i="1" s="1"/>
  <c r="J77" i="1"/>
  <c r="K77" i="1"/>
  <c r="L77" i="1"/>
  <c r="J78" i="1"/>
  <c r="L78" i="1"/>
  <c r="K78" i="1" s="1"/>
  <c r="J79" i="1"/>
  <c r="K79" i="1"/>
  <c r="L79" i="1"/>
  <c r="J80" i="1"/>
  <c r="L80" i="1"/>
  <c r="K80" i="1" s="1"/>
  <c r="J81" i="1"/>
  <c r="K81" i="1"/>
  <c r="L81" i="1"/>
  <c r="J82" i="1"/>
  <c r="L82" i="1"/>
  <c r="K82" i="1" s="1"/>
  <c r="J83" i="1"/>
  <c r="K83" i="1"/>
  <c r="L83" i="1"/>
  <c r="J84" i="1"/>
  <c r="L84" i="1"/>
  <c r="K84" i="1" s="1"/>
  <c r="J85" i="1"/>
  <c r="K85" i="1"/>
  <c r="L85" i="1"/>
  <c r="J86" i="1"/>
  <c r="L86" i="1"/>
  <c r="K86" i="1" s="1"/>
  <c r="J87" i="1"/>
  <c r="K87" i="1"/>
  <c r="L87" i="1"/>
  <c r="J88" i="1"/>
  <c r="L88" i="1"/>
  <c r="K88" i="1" s="1"/>
  <c r="J89" i="1"/>
  <c r="K89" i="1"/>
  <c r="L89" i="1"/>
  <c r="J90" i="1"/>
  <c r="L90" i="1"/>
  <c r="K90" i="1" s="1"/>
  <c r="J91" i="1"/>
  <c r="K91" i="1"/>
  <c r="L91" i="1"/>
  <c r="J92" i="1"/>
  <c r="L92" i="1"/>
  <c r="K92" i="1" s="1"/>
  <c r="J93" i="1"/>
  <c r="K93" i="1"/>
  <c r="L93" i="1"/>
  <c r="J94" i="1"/>
  <c r="L94" i="1"/>
  <c r="K94" i="1" s="1"/>
  <c r="J95" i="1"/>
  <c r="K95" i="1"/>
  <c r="L95" i="1"/>
  <c r="L12" i="1"/>
  <c r="K12" i="1"/>
  <c r="J12" i="1"/>
  <c r="G96" i="1" l="1"/>
</calcChain>
</file>

<file path=xl/sharedStrings.xml><?xml version="1.0" encoding="utf-8"?>
<sst xmlns="http://schemas.openxmlformats.org/spreadsheetml/2006/main" count="243" uniqueCount="130">
  <si>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</si>
  <si>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</si>
  <si>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</si>
  <si>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</si>
  <si>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</si>
  <si>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</si>
  <si>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</si>
  <si>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</si>
  <si>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</si>
  <si>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</si>
  <si>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</si>
  <si>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</si>
  <si>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</si>
  <si>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</si>
  <si>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</si>
  <si>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</si>
  <si>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</si>
  <si>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</si>
  <si>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</si>
  <si>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</si>
  <si>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</si>
  <si>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</si>
  <si>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</si>
  <si>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</si>
  <si>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</si>
  <si>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</si>
  <si>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</si>
  <si>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</si>
  <si>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</si>
  <si>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</si>
  <si>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</si>
  <si>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</si>
  <si>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</si>
  <si>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</si>
  <si>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</si>
  <si>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</si>
  <si>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</si>
  <si>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</si>
  <si>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</si>
  <si>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</si>
  <si>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</si>
  <si>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</si>
  <si>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</si>
  <si>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М</t>
  </si>
  <si>
    <t>Кабели, провода и шнуры для связи</t>
  </si>
  <si>
    <t>Материалы электротехнические и изоляторы</t>
  </si>
  <si>
    <t>Изолятор ОСК 8-10-02 УХЛ1</t>
  </si>
  <si>
    <t>Оборудование резервуарное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</si>
  <si>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</si>
  <si>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</si>
  <si>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</si>
  <si>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</si>
  <si>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</si>
  <si>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</si>
  <si>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сварные н/п и общ.назн. св. 480 мм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</si>
  <si>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</si>
  <si>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</si>
  <si>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</si>
  <si>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Опора 273-КХ-А11-09Г2С</t>
  </si>
  <si>
    <t>Отвод П45 159Х8-09Г2С</t>
  </si>
  <si>
    <t>Тройник 219х8-20ФА</t>
  </si>
  <si>
    <t>ТШС 530(10)х159(6)-6,4-0,75-К52-09ГСФ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</si>
  <si>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</si>
  <si>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</si>
  <si>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</si>
  <si>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</si>
  <si>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530х15(К52),159х11(К52)-8-0,6-УХЛ</t>
  </si>
  <si>
    <t>ТШС 530х10(К52),426х8(К52)-4-0,75-УХЛ</t>
  </si>
  <si>
    <t>ТШ 325х8(К48),273х8(К48)-0,8-0,6-УХЛ</t>
  </si>
  <si>
    <t>ТШ 219х8(К52)-159х6(К52)-4-0,6-УХЛ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</si>
  <si>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</si>
  <si>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</si>
  <si>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</si>
  <si>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</si>
  <si>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</si>
  <si>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</si>
  <si>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</si>
  <si>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</si>
  <si>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</si>
  <si>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219х8(К50)-4-0,6-ХЛ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</si>
  <si>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</si>
  <si>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</si>
  <si>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</si>
  <si>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</si>
  <si>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</si>
  <si>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</si>
  <si>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</si>
  <si>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</si>
  <si>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ОКШ 45-426(8К48)-1,6-0,6-1,5DN-УХЛ1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</si>
  <si>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</si>
  <si>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</si>
  <si>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</si>
  <si>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</si>
  <si>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</si>
  <si>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</si>
  <si>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</si>
  <si>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</si>
  <si>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</si>
  <si>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</si>
  <si>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</si>
  <si>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</si>
  <si>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</si>
  <si>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ТШ-3КП-219х12(К52)-1,6-0,6-УХЛ ВН</t>
  </si>
  <si>
    <t>Т 273х8(К52)-89х8(К52)-4-0,6-УХЛ</t>
  </si>
  <si>
    <t>Фланец привар.встык 1-200-16 ст20 креп.</t>
  </si>
  <si>
    <t>Фланец 200-16-11-1-B-Ст09Г2С-IV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</si>
  <si>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</si>
  <si>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</si>
  <si>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</si>
  <si>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</si>
  <si>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Кабель U/UTP Cat5e ZH нг(А)-HF 4х2х0,52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</si>
  <si>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</si>
  <si>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</si>
  <si>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</si>
  <si>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</si>
  <si>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</si>
  <si>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</si>
  <si>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</si>
  <si>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</si>
  <si>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</si>
  <si>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</si>
  <si>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</si>
  <si>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</si>
  <si>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Труба э/св 630Х10 В ст09Г2С</t>
  </si>
  <si>
    <t>ХМАО-Югра, Нижневартовский район,площадка хранения СНГ ЦППН-4 (Самотлорское месторождение, КСП-11) максимальная удаленность 55 км от г. Нижневартовска</t>
  </si>
  <si>
    <t>ХМАО-Югра, Нижневартовский район, ПБ Мыхпай, склад 05_склад 15_Электрооборудование, максимальная удаленность 15 км от г. Нижневартовска</t>
  </si>
  <si>
    <t>ХМАО-Югра, Нижневартовский район, ПБ ЦТБ,ПБ №2, склад 21_Зап/части и СИЗ, максимальная удаленность 35 км от г. Нижневартовска</t>
  </si>
  <si>
    <t>Оборудование пожарное</t>
  </si>
  <si>
    <t>Оборудование подготовки и очистки воды</t>
  </si>
  <si>
    <t>ЛОТ № СНГ-НВЛ - 11/06.24 (апрель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</si>
</sst>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view="pageBreakPreview" topLeftCell="A79" zoomScale="55" zoomScaleNormal="60" zoomScaleSheetLayoutView="55" workbookViewId="0">
      <selection activeCell="J91" sqref="J91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8" t="s">
        <v>11</v>
      </c>
      <c r="C3" s="78"/>
      <c r="D3" s="78"/>
      <c r="E3" s="78"/>
      <c r="F3" s="78"/>
      <c r="G3" s="78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9" t="s">
        <v>20</v>
      </c>
      <c r="C5" s="79"/>
      <c r="D5" s="79"/>
      <c r="E5" s="79"/>
      <c r="F5" s="79"/>
      <c r="G5" s="79"/>
      <c r="H5" s="79"/>
      <c r="I5" s="79"/>
      <c r="J5" s="79"/>
      <c r="K5" s="79"/>
    </row>
    <row r="6" spans="1:13" s="16" customFormat="1" x14ac:dyDescent="0.25"/>
    <row r="7" spans="1:13" s="16" customFormat="1" ht="22.5" x14ac:dyDescent="0.3">
      <c r="A7" s="80" t="s">
        <v>129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77" t="s">
        <v>33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89" t="s">
        <v>35</v>
      </c>
      <c r="B12" s="59">
        <v>1</v>
      </c>
      <c r="C12" s="60" t="s">
        <v>72</v>
      </c>
      <c r="D12" s="61">
        <v>20690560</v>
      </c>
      <c r="E12" s="92" t="s">
        <v>36</v>
      </c>
      <c r="F12" s="49" t="s">
        <v>31</v>
      </c>
      <c r="G12" s="68">
        <v>4</v>
      </c>
      <c r="H12" s="109">
        <v>3525.29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81" t="s">
        <v>22</v>
      </c>
    </row>
    <row r="13" spans="1:13" s="18" customFormat="1" ht="42.95" customHeight="1" x14ac:dyDescent="0.25">
      <c r="A13" s="90"/>
      <c r="B13" s="69">
        <v>2</v>
      </c>
      <c r="C13" s="60" t="s">
        <v>101</v>
      </c>
      <c r="D13" s="61">
        <v>21024625</v>
      </c>
      <c r="E13" s="93"/>
      <c r="F13" s="49" t="s">
        <v>31</v>
      </c>
      <c r="G13" s="68">
        <v>2</v>
      </c>
      <c r="H13" s="109">
        <v>105149.06</v>
      </c>
      <c r="I13" s="70"/>
      <c r="J13" s="20">
        <f t="shared" ref="J13:J76" si="0">ROUND(I13*G13,2)</f>
        <v>0</v>
      </c>
      <c r="K13" s="20">
        <f t="shared" ref="K13:K76" si="1">L13-J13</f>
        <v>0</v>
      </c>
      <c r="L13" s="20">
        <f t="shared" ref="L13:L76" si="2">ROUND(I13*G13*1.2,2)</f>
        <v>0</v>
      </c>
      <c r="M13" s="82"/>
    </row>
    <row r="14" spans="1:13" s="18" customFormat="1" ht="42.95" customHeight="1" x14ac:dyDescent="0.25">
      <c r="A14" s="90"/>
      <c r="B14" s="59">
        <v>3</v>
      </c>
      <c r="C14" s="60" t="s">
        <v>87</v>
      </c>
      <c r="D14" s="61">
        <v>20719961</v>
      </c>
      <c r="E14" s="93"/>
      <c r="F14" s="49" t="s">
        <v>31</v>
      </c>
      <c r="G14" s="68">
        <v>1</v>
      </c>
      <c r="H14" s="109">
        <v>1055.8499999999999</v>
      </c>
      <c r="I14" s="70"/>
      <c r="J14" s="20">
        <f t="shared" si="0"/>
        <v>0</v>
      </c>
      <c r="K14" s="20">
        <f t="shared" si="1"/>
        <v>0</v>
      </c>
      <c r="L14" s="20">
        <f t="shared" si="2"/>
        <v>0</v>
      </c>
      <c r="M14" s="82"/>
    </row>
    <row r="15" spans="1:13" s="18" customFormat="1" ht="42.95" customHeight="1" x14ac:dyDescent="0.25">
      <c r="A15" s="90"/>
      <c r="B15" s="59">
        <v>4</v>
      </c>
      <c r="C15" s="60" t="s">
        <v>87</v>
      </c>
      <c r="D15" s="61">
        <v>20719961</v>
      </c>
      <c r="E15" s="93"/>
      <c r="F15" s="49" t="s">
        <v>31</v>
      </c>
      <c r="G15" s="68">
        <v>11</v>
      </c>
      <c r="H15" s="109">
        <v>1055.8599999999999</v>
      </c>
      <c r="I15" s="70"/>
      <c r="J15" s="20">
        <f t="shared" si="0"/>
        <v>0</v>
      </c>
      <c r="K15" s="20">
        <f t="shared" si="1"/>
        <v>0</v>
      </c>
      <c r="L15" s="20">
        <f t="shared" si="2"/>
        <v>0</v>
      </c>
      <c r="M15" s="82"/>
    </row>
    <row r="16" spans="1:13" s="18" customFormat="1" ht="42.95" customHeight="1" x14ac:dyDescent="0.25">
      <c r="A16" s="90"/>
      <c r="B16" s="69">
        <v>5</v>
      </c>
      <c r="C16" s="60" t="s">
        <v>91</v>
      </c>
      <c r="D16" s="61">
        <v>20720063</v>
      </c>
      <c r="E16" s="93"/>
      <c r="F16" s="49" t="s">
        <v>31</v>
      </c>
      <c r="G16" s="68">
        <v>4</v>
      </c>
      <c r="H16" s="109">
        <v>624.25</v>
      </c>
      <c r="I16" s="70"/>
      <c r="J16" s="20">
        <f t="shared" si="0"/>
        <v>0</v>
      </c>
      <c r="K16" s="20">
        <f t="shared" si="1"/>
        <v>0</v>
      </c>
      <c r="L16" s="20">
        <f t="shared" si="2"/>
        <v>0</v>
      </c>
      <c r="M16" s="82"/>
    </row>
    <row r="17" spans="1:13" s="18" customFormat="1" ht="42.95" customHeight="1" x14ac:dyDescent="0.25">
      <c r="A17" s="90"/>
      <c r="B17" s="59">
        <v>6</v>
      </c>
      <c r="C17" s="60" t="s">
        <v>62</v>
      </c>
      <c r="D17" s="61">
        <v>20465479</v>
      </c>
      <c r="E17" s="93"/>
      <c r="F17" s="49" t="s">
        <v>31</v>
      </c>
      <c r="G17" s="68">
        <v>9</v>
      </c>
      <c r="H17" s="109">
        <v>816.23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2"/>
    </row>
    <row r="18" spans="1:13" s="18" customFormat="1" ht="42.95" customHeight="1" x14ac:dyDescent="0.25">
      <c r="A18" s="90"/>
      <c r="B18" s="59">
        <v>7</v>
      </c>
      <c r="C18" s="60" t="s">
        <v>90</v>
      </c>
      <c r="D18" s="61">
        <v>20720049</v>
      </c>
      <c r="E18" s="93"/>
      <c r="F18" s="49" t="s">
        <v>31</v>
      </c>
      <c r="G18" s="68">
        <v>1</v>
      </c>
      <c r="H18" s="109">
        <v>811.46</v>
      </c>
      <c r="I18" s="70"/>
      <c r="J18" s="20">
        <f t="shared" si="0"/>
        <v>0</v>
      </c>
      <c r="K18" s="20">
        <f t="shared" si="1"/>
        <v>0</v>
      </c>
      <c r="L18" s="20">
        <f t="shared" si="2"/>
        <v>0</v>
      </c>
      <c r="M18" s="82"/>
    </row>
    <row r="19" spans="1:13" s="18" customFormat="1" ht="42.95" customHeight="1" x14ac:dyDescent="0.25">
      <c r="A19" s="90"/>
      <c r="B19" s="69">
        <v>8</v>
      </c>
      <c r="C19" s="60" t="s">
        <v>96</v>
      </c>
      <c r="D19" s="61">
        <v>21024471</v>
      </c>
      <c r="E19" s="93"/>
      <c r="F19" s="49" t="s">
        <v>31</v>
      </c>
      <c r="G19" s="68">
        <v>1</v>
      </c>
      <c r="H19" s="109">
        <v>3378.11</v>
      </c>
      <c r="I19" s="70"/>
      <c r="J19" s="20">
        <f t="shared" si="0"/>
        <v>0</v>
      </c>
      <c r="K19" s="20">
        <f t="shared" si="1"/>
        <v>0</v>
      </c>
      <c r="L19" s="20">
        <f t="shared" si="2"/>
        <v>0</v>
      </c>
      <c r="M19" s="82"/>
    </row>
    <row r="20" spans="1:13" s="18" customFormat="1" ht="49.5" customHeight="1" x14ac:dyDescent="0.25">
      <c r="A20" s="90"/>
      <c r="B20" s="59">
        <v>9</v>
      </c>
      <c r="C20" s="60" t="s">
        <v>73</v>
      </c>
      <c r="D20" s="61">
        <v>20691679</v>
      </c>
      <c r="E20" s="93"/>
      <c r="F20" s="49" t="s">
        <v>31</v>
      </c>
      <c r="G20" s="68">
        <v>1</v>
      </c>
      <c r="H20" s="109">
        <v>7853.95</v>
      </c>
      <c r="I20" s="70"/>
      <c r="J20" s="20">
        <f t="shared" si="0"/>
        <v>0</v>
      </c>
      <c r="K20" s="20">
        <f t="shared" si="1"/>
        <v>0</v>
      </c>
      <c r="L20" s="20">
        <f t="shared" si="2"/>
        <v>0</v>
      </c>
      <c r="M20" s="82"/>
    </row>
    <row r="21" spans="1:13" s="18" customFormat="1" ht="42.95" customHeight="1" x14ac:dyDescent="0.25">
      <c r="A21" s="90"/>
      <c r="B21" s="59">
        <v>10</v>
      </c>
      <c r="C21" s="60" t="s">
        <v>74</v>
      </c>
      <c r="D21" s="61">
        <v>20691708</v>
      </c>
      <c r="E21" s="93"/>
      <c r="F21" s="49" t="s">
        <v>31</v>
      </c>
      <c r="G21" s="68">
        <v>1</v>
      </c>
      <c r="H21" s="109">
        <v>6419.54</v>
      </c>
      <c r="I21" s="70"/>
      <c r="J21" s="20">
        <f t="shared" si="0"/>
        <v>0</v>
      </c>
      <c r="K21" s="20">
        <f t="shared" si="1"/>
        <v>0</v>
      </c>
      <c r="L21" s="20">
        <f t="shared" si="2"/>
        <v>0</v>
      </c>
      <c r="M21" s="82"/>
    </row>
    <row r="22" spans="1:13" s="18" customFormat="1" ht="42.95" customHeight="1" x14ac:dyDescent="0.25">
      <c r="A22" s="90"/>
      <c r="B22" s="69">
        <v>11</v>
      </c>
      <c r="C22" s="60" t="s">
        <v>74</v>
      </c>
      <c r="D22" s="61">
        <v>20691708</v>
      </c>
      <c r="E22" s="93"/>
      <c r="F22" s="49" t="s">
        <v>31</v>
      </c>
      <c r="G22" s="68">
        <v>2</v>
      </c>
      <c r="H22" s="109">
        <v>6419.55</v>
      </c>
      <c r="I22" s="70"/>
      <c r="J22" s="20">
        <f t="shared" si="0"/>
        <v>0</v>
      </c>
      <c r="K22" s="20">
        <f t="shared" si="1"/>
        <v>0</v>
      </c>
      <c r="L22" s="20">
        <f t="shared" si="2"/>
        <v>0</v>
      </c>
      <c r="M22" s="82"/>
    </row>
    <row r="23" spans="1:13" s="18" customFormat="1" ht="42.95" customHeight="1" x14ac:dyDescent="0.25">
      <c r="A23" s="90"/>
      <c r="B23" s="59">
        <v>12</v>
      </c>
      <c r="C23" s="60" t="s">
        <v>88</v>
      </c>
      <c r="D23" s="61">
        <v>20720006</v>
      </c>
      <c r="E23" s="93"/>
      <c r="F23" s="49" t="s">
        <v>31</v>
      </c>
      <c r="G23" s="68">
        <v>2</v>
      </c>
      <c r="H23" s="109">
        <v>15056.73</v>
      </c>
      <c r="I23" s="70"/>
      <c r="J23" s="20">
        <f t="shared" si="0"/>
        <v>0</v>
      </c>
      <c r="K23" s="20">
        <f t="shared" si="1"/>
        <v>0</v>
      </c>
      <c r="L23" s="20">
        <f t="shared" si="2"/>
        <v>0</v>
      </c>
      <c r="M23" s="82"/>
    </row>
    <row r="24" spans="1:13" s="18" customFormat="1" ht="42.95" customHeight="1" x14ac:dyDescent="0.25">
      <c r="A24" s="90"/>
      <c r="B24" s="59">
        <v>13</v>
      </c>
      <c r="C24" s="60" t="s">
        <v>99</v>
      </c>
      <c r="D24" s="61">
        <v>21024622</v>
      </c>
      <c r="E24" s="93"/>
      <c r="F24" s="49" t="s">
        <v>31</v>
      </c>
      <c r="G24" s="68">
        <v>5</v>
      </c>
      <c r="H24" s="109">
        <v>8063.59</v>
      </c>
      <c r="I24" s="70"/>
      <c r="J24" s="20">
        <f t="shared" si="0"/>
        <v>0</v>
      </c>
      <c r="K24" s="20">
        <f t="shared" si="1"/>
        <v>0</v>
      </c>
      <c r="L24" s="20">
        <f t="shared" si="2"/>
        <v>0</v>
      </c>
      <c r="M24" s="82"/>
    </row>
    <row r="25" spans="1:13" s="18" customFormat="1" ht="42.95" customHeight="1" x14ac:dyDescent="0.25">
      <c r="A25" s="90"/>
      <c r="B25" s="69">
        <v>14</v>
      </c>
      <c r="C25" s="60" t="s">
        <v>58</v>
      </c>
      <c r="D25" s="61">
        <v>20158493</v>
      </c>
      <c r="E25" s="93"/>
      <c r="F25" s="49" t="s">
        <v>31</v>
      </c>
      <c r="G25" s="68">
        <v>24</v>
      </c>
      <c r="H25" s="109">
        <v>1649.81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2"/>
    </row>
    <row r="26" spans="1:13" s="18" customFormat="1" ht="42.95" customHeight="1" x14ac:dyDescent="0.25">
      <c r="A26" s="90"/>
      <c r="B26" s="59">
        <v>15</v>
      </c>
      <c r="C26" s="60" t="s">
        <v>59</v>
      </c>
      <c r="D26" s="61">
        <v>20192870</v>
      </c>
      <c r="E26" s="93"/>
      <c r="F26" s="49" t="s">
        <v>31</v>
      </c>
      <c r="G26" s="68">
        <v>4</v>
      </c>
      <c r="H26" s="109">
        <v>1637.5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2"/>
    </row>
    <row r="27" spans="1:13" s="18" customFormat="1" ht="42.95" customHeight="1" x14ac:dyDescent="0.25">
      <c r="A27" s="90"/>
      <c r="B27" s="59">
        <v>16</v>
      </c>
      <c r="C27" s="60" t="s">
        <v>70</v>
      </c>
      <c r="D27" s="61">
        <v>20590710</v>
      </c>
      <c r="E27" s="93"/>
      <c r="F27" s="49" t="s">
        <v>31</v>
      </c>
      <c r="G27" s="68">
        <v>1</v>
      </c>
      <c r="H27" s="109">
        <v>19176.759999999998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2"/>
    </row>
    <row r="28" spans="1:13" s="18" customFormat="1" ht="42.95" customHeight="1" x14ac:dyDescent="0.25">
      <c r="A28" s="90"/>
      <c r="B28" s="69">
        <v>17</v>
      </c>
      <c r="C28" s="60" t="s">
        <v>85</v>
      </c>
      <c r="D28" s="61">
        <v>20692335</v>
      </c>
      <c r="E28" s="93"/>
      <c r="F28" s="49" t="s">
        <v>31</v>
      </c>
      <c r="G28" s="68">
        <v>4</v>
      </c>
      <c r="H28" s="109">
        <v>34336.43</v>
      </c>
      <c r="I28" s="70"/>
      <c r="J28" s="20">
        <f t="shared" si="0"/>
        <v>0</v>
      </c>
      <c r="K28" s="20">
        <f t="shared" si="1"/>
        <v>0</v>
      </c>
      <c r="L28" s="20">
        <f t="shared" si="2"/>
        <v>0</v>
      </c>
      <c r="M28" s="82"/>
    </row>
    <row r="29" spans="1:13" s="18" customFormat="1" ht="42.95" customHeight="1" x14ac:dyDescent="0.25">
      <c r="A29" s="90"/>
      <c r="B29" s="59">
        <v>18</v>
      </c>
      <c r="C29" s="60" t="s">
        <v>65</v>
      </c>
      <c r="D29" s="61">
        <v>20575544</v>
      </c>
      <c r="E29" s="93"/>
      <c r="F29" s="49" t="s">
        <v>31</v>
      </c>
      <c r="G29" s="68">
        <v>1</v>
      </c>
      <c r="H29" s="109">
        <v>20736.82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82"/>
    </row>
    <row r="30" spans="1:13" s="18" customFormat="1" ht="42.95" customHeight="1" x14ac:dyDescent="0.25">
      <c r="A30" s="90"/>
      <c r="B30" s="59">
        <v>19</v>
      </c>
      <c r="C30" s="60" t="s">
        <v>37</v>
      </c>
      <c r="D30" s="61">
        <v>20721901</v>
      </c>
      <c r="E30" s="93"/>
      <c r="F30" s="49" t="s">
        <v>31</v>
      </c>
      <c r="G30" s="68">
        <v>1</v>
      </c>
      <c r="H30" s="109">
        <v>33467.449999999997</v>
      </c>
      <c r="I30" s="70"/>
      <c r="J30" s="20">
        <f t="shared" si="0"/>
        <v>0</v>
      </c>
      <c r="K30" s="20">
        <f t="shared" si="1"/>
        <v>0</v>
      </c>
      <c r="L30" s="20">
        <f t="shared" si="2"/>
        <v>0</v>
      </c>
      <c r="M30" s="82"/>
    </row>
    <row r="31" spans="1:13" s="18" customFormat="1" ht="42.95" customHeight="1" x14ac:dyDescent="0.25">
      <c r="A31" s="90"/>
      <c r="B31" s="69">
        <v>20</v>
      </c>
      <c r="C31" s="60" t="s">
        <v>38</v>
      </c>
      <c r="D31" s="61">
        <v>20691736</v>
      </c>
      <c r="E31" s="93"/>
      <c r="F31" s="49" t="s">
        <v>31</v>
      </c>
      <c r="G31" s="68">
        <v>1</v>
      </c>
      <c r="H31" s="109">
        <v>26044.25</v>
      </c>
      <c r="I31" s="70"/>
      <c r="J31" s="20">
        <f t="shared" si="0"/>
        <v>0</v>
      </c>
      <c r="K31" s="20">
        <f t="shared" si="1"/>
        <v>0</v>
      </c>
      <c r="L31" s="20">
        <f t="shared" si="2"/>
        <v>0</v>
      </c>
      <c r="M31" s="82"/>
    </row>
    <row r="32" spans="1:13" s="18" customFormat="1" ht="42.95" customHeight="1" x14ac:dyDescent="0.25">
      <c r="A32" s="90"/>
      <c r="B32" s="59">
        <v>21</v>
      </c>
      <c r="C32" s="60" t="s">
        <v>103</v>
      </c>
      <c r="D32" s="61">
        <v>21054548</v>
      </c>
      <c r="E32" s="93"/>
      <c r="F32" s="49" t="s">
        <v>31</v>
      </c>
      <c r="G32" s="68">
        <v>11</v>
      </c>
      <c r="H32" s="109">
        <v>17746.07</v>
      </c>
      <c r="I32" s="70"/>
      <c r="J32" s="20">
        <f t="shared" si="0"/>
        <v>0</v>
      </c>
      <c r="K32" s="20">
        <f t="shared" si="1"/>
        <v>0</v>
      </c>
      <c r="L32" s="20">
        <f t="shared" si="2"/>
        <v>0</v>
      </c>
      <c r="M32" s="82"/>
    </row>
    <row r="33" spans="1:13" s="18" customFormat="1" ht="42.95" customHeight="1" x14ac:dyDescent="0.25">
      <c r="A33" s="90"/>
      <c r="B33" s="59">
        <v>22</v>
      </c>
      <c r="C33" s="60" t="s">
        <v>60</v>
      </c>
      <c r="D33" s="61">
        <v>20217086</v>
      </c>
      <c r="E33" s="93"/>
      <c r="F33" s="49" t="s">
        <v>31</v>
      </c>
      <c r="G33" s="68">
        <v>1</v>
      </c>
      <c r="H33" s="109">
        <v>10231.33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82"/>
    </row>
    <row r="34" spans="1:13" s="18" customFormat="1" ht="42.95" customHeight="1" x14ac:dyDescent="0.25">
      <c r="A34" s="90"/>
      <c r="B34" s="69">
        <v>23</v>
      </c>
      <c r="C34" s="60" t="s">
        <v>84</v>
      </c>
      <c r="D34" s="61">
        <v>20692290</v>
      </c>
      <c r="E34" s="93"/>
      <c r="F34" s="49" t="s">
        <v>31</v>
      </c>
      <c r="G34" s="68">
        <v>8</v>
      </c>
      <c r="H34" s="109">
        <v>3374.99</v>
      </c>
      <c r="I34" s="70"/>
      <c r="J34" s="20">
        <f t="shared" si="0"/>
        <v>0</v>
      </c>
      <c r="K34" s="20">
        <f t="shared" si="1"/>
        <v>0</v>
      </c>
      <c r="L34" s="20">
        <f t="shared" si="2"/>
        <v>0</v>
      </c>
      <c r="M34" s="82"/>
    </row>
    <row r="35" spans="1:13" s="18" customFormat="1" ht="42.95" customHeight="1" x14ac:dyDescent="0.25">
      <c r="A35" s="90"/>
      <c r="B35" s="59">
        <v>24</v>
      </c>
      <c r="C35" s="60" t="s">
        <v>94</v>
      </c>
      <c r="D35" s="61">
        <v>21008300</v>
      </c>
      <c r="E35" s="93"/>
      <c r="F35" s="49" t="s">
        <v>31</v>
      </c>
      <c r="G35" s="68">
        <v>4</v>
      </c>
      <c r="H35" s="109">
        <v>2616.65</v>
      </c>
      <c r="I35" s="70"/>
      <c r="J35" s="20">
        <f t="shared" si="0"/>
        <v>0</v>
      </c>
      <c r="K35" s="20">
        <f t="shared" si="1"/>
        <v>0</v>
      </c>
      <c r="L35" s="20">
        <f t="shared" si="2"/>
        <v>0</v>
      </c>
      <c r="M35" s="82"/>
    </row>
    <row r="36" spans="1:13" s="18" customFormat="1" ht="42.95" customHeight="1" x14ac:dyDescent="0.25">
      <c r="A36" s="90"/>
      <c r="B36" s="59">
        <v>25</v>
      </c>
      <c r="C36" s="60" t="s">
        <v>71</v>
      </c>
      <c r="D36" s="61">
        <v>20649738</v>
      </c>
      <c r="E36" s="93"/>
      <c r="F36" s="49" t="s">
        <v>31</v>
      </c>
      <c r="G36" s="68">
        <v>1</v>
      </c>
      <c r="H36" s="109">
        <v>7569.19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2"/>
    </row>
    <row r="37" spans="1:13" s="18" customFormat="1" ht="42.95" customHeight="1" x14ac:dyDescent="0.25">
      <c r="A37" s="90"/>
      <c r="B37" s="69">
        <v>26</v>
      </c>
      <c r="C37" s="60" t="s">
        <v>76</v>
      </c>
      <c r="D37" s="61">
        <v>20691865</v>
      </c>
      <c r="E37" s="93"/>
      <c r="F37" s="49" t="s">
        <v>31</v>
      </c>
      <c r="G37" s="68">
        <v>1</v>
      </c>
      <c r="H37" s="109">
        <v>5527.86</v>
      </c>
      <c r="I37" s="70"/>
      <c r="J37" s="20">
        <f t="shared" si="0"/>
        <v>0</v>
      </c>
      <c r="K37" s="20">
        <f t="shared" si="1"/>
        <v>0</v>
      </c>
      <c r="L37" s="20">
        <f t="shared" si="2"/>
        <v>0</v>
      </c>
      <c r="M37" s="82"/>
    </row>
    <row r="38" spans="1:13" s="18" customFormat="1" ht="42.95" customHeight="1" x14ac:dyDescent="0.25">
      <c r="A38" s="90"/>
      <c r="B38" s="59">
        <v>27</v>
      </c>
      <c r="C38" s="60" t="s">
        <v>64</v>
      </c>
      <c r="D38" s="61">
        <v>20546114</v>
      </c>
      <c r="E38" s="93"/>
      <c r="F38" s="49" t="s">
        <v>31</v>
      </c>
      <c r="G38" s="68">
        <v>1</v>
      </c>
      <c r="H38" s="109">
        <v>6123.38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82"/>
    </row>
    <row r="39" spans="1:13" s="18" customFormat="1" ht="42.95" customHeight="1" x14ac:dyDescent="0.25">
      <c r="A39" s="90"/>
      <c r="B39" s="59">
        <v>28</v>
      </c>
      <c r="C39" s="60" t="s">
        <v>79</v>
      </c>
      <c r="D39" s="61">
        <v>20692015</v>
      </c>
      <c r="E39" s="93"/>
      <c r="F39" s="49" t="s">
        <v>31</v>
      </c>
      <c r="G39" s="68">
        <v>3</v>
      </c>
      <c r="H39" s="109">
        <v>6360.12</v>
      </c>
      <c r="I39" s="70"/>
      <c r="J39" s="20">
        <f t="shared" si="0"/>
        <v>0</v>
      </c>
      <c r="K39" s="20">
        <f t="shared" si="1"/>
        <v>0</v>
      </c>
      <c r="L39" s="20">
        <f t="shared" si="2"/>
        <v>0</v>
      </c>
      <c r="M39" s="82"/>
    </row>
    <row r="40" spans="1:13" s="18" customFormat="1" ht="42.95" customHeight="1" x14ac:dyDescent="0.25">
      <c r="A40" s="90"/>
      <c r="B40" s="69">
        <v>29</v>
      </c>
      <c r="C40" s="60" t="s">
        <v>69</v>
      </c>
      <c r="D40" s="61">
        <v>20579483</v>
      </c>
      <c r="E40" s="93"/>
      <c r="F40" s="49" t="s">
        <v>31</v>
      </c>
      <c r="G40" s="68">
        <v>1</v>
      </c>
      <c r="H40" s="109">
        <v>6498.67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82"/>
    </row>
    <row r="41" spans="1:13" s="18" customFormat="1" ht="42.95" customHeight="1" x14ac:dyDescent="0.25">
      <c r="A41" s="90"/>
      <c r="B41" s="59">
        <v>30</v>
      </c>
      <c r="C41" s="60" t="s">
        <v>69</v>
      </c>
      <c r="D41" s="61">
        <v>20579483</v>
      </c>
      <c r="E41" s="93"/>
      <c r="F41" s="49" t="s">
        <v>31</v>
      </c>
      <c r="G41" s="68">
        <v>1</v>
      </c>
      <c r="H41" s="109">
        <v>6498.68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82"/>
    </row>
    <row r="42" spans="1:13" s="18" customFormat="1" ht="42.95" customHeight="1" x14ac:dyDescent="0.25">
      <c r="A42" s="90"/>
      <c r="B42" s="59">
        <v>31</v>
      </c>
      <c r="C42" s="60" t="s">
        <v>86</v>
      </c>
      <c r="D42" s="61">
        <v>20701837</v>
      </c>
      <c r="E42" s="93"/>
      <c r="F42" s="49" t="s">
        <v>31</v>
      </c>
      <c r="G42" s="68">
        <v>1</v>
      </c>
      <c r="H42" s="109">
        <v>8992.83</v>
      </c>
      <c r="I42" s="70"/>
      <c r="J42" s="20">
        <f t="shared" si="0"/>
        <v>0</v>
      </c>
      <c r="K42" s="20">
        <f t="shared" si="1"/>
        <v>0</v>
      </c>
      <c r="L42" s="20">
        <f t="shared" si="2"/>
        <v>0</v>
      </c>
      <c r="M42" s="82"/>
    </row>
    <row r="43" spans="1:13" s="18" customFormat="1" ht="42.95" customHeight="1" x14ac:dyDescent="0.25">
      <c r="A43" s="90"/>
      <c r="B43" s="69">
        <v>32</v>
      </c>
      <c r="C43" s="60" t="s">
        <v>86</v>
      </c>
      <c r="D43" s="61">
        <v>20701837</v>
      </c>
      <c r="E43" s="93"/>
      <c r="F43" s="49" t="s">
        <v>31</v>
      </c>
      <c r="G43" s="68">
        <v>6</v>
      </c>
      <c r="H43" s="109">
        <v>9340.49</v>
      </c>
      <c r="I43" s="70"/>
      <c r="J43" s="20">
        <f t="shared" si="0"/>
        <v>0</v>
      </c>
      <c r="K43" s="20">
        <f t="shared" si="1"/>
        <v>0</v>
      </c>
      <c r="L43" s="20">
        <f t="shared" si="2"/>
        <v>0</v>
      </c>
      <c r="M43" s="82"/>
    </row>
    <row r="44" spans="1:13" s="18" customFormat="1" ht="42.95" customHeight="1" x14ac:dyDescent="0.25">
      <c r="A44" s="90"/>
      <c r="B44" s="59">
        <v>33</v>
      </c>
      <c r="C44" s="60" t="s">
        <v>81</v>
      </c>
      <c r="D44" s="61">
        <v>20692038</v>
      </c>
      <c r="E44" s="93"/>
      <c r="F44" s="49" t="s">
        <v>31</v>
      </c>
      <c r="G44" s="68">
        <v>2</v>
      </c>
      <c r="H44" s="109">
        <v>9063.52</v>
      </c>
      <c r="I44" s="70"/>
      <c r="J44" s="20">
        <f t="shared" si="0"/>
        <v>0</v>
      </c>
      <c r="K44" s="20">
        <f t="shared" si="1"/>
        <v>0</v>
      </c>
      <c r="L44" s="20">
        <f t="shared" si="2"/>
        <v>0</v>
      </c>
      <c r="M44" s="82"/>
    </row>
    <row r="45" spans="1:13" s="18" customFormat="1" ht="42.95" customHeight="1" x14ac:dyDescent="0.25">
      <c r="A45" s="90"/>
      <c r="B45" s="59">
        <v>34</v>
      </c>
      <c r="C45" s="60" t="s">
        <v>81</v>
      </c>
      <c r="D45" s="61">
        <v>20692038</v>
      </c>
      <c r="E45" s="93"/>
      <c r="F45" s="49" t="s">
        <v>31</v>
      </c>
      <c r="G45" s="68">
        <v>2</v>
      </c>
      <c r="H45" s="109">
        <v>9413.91</v>
      </c>
      <c r="I45" s="70"/>
      <c r="J45" s="20">
        <f t="shared" si="0"/>
        <v>0</v>
      </c>
      <c r="K45" s="20">
        <f t="shared" si="1"/>
        <v>0</v>
      </c>
      <c r="L45" s="20">
        <f t="shared" si="2"/>
        <v>0</v>
      </c>
      <c r="M45" s="82"/>
    </row>
    <row r="46" spans="1:13" s="56" customFormat="1" ht="42.95" customHeight="1" x14ac:dyDescent="0.25">
      <c r="A46" s="90"/>
      <c r="B46" s="69">
        <v>35</v>
      </c>
      <c r="C46" s="60" t="s">
        <v>83</v>
      </c>
      <c r="D46" s="61">
        <v>20692041</v>
      </c>
      <c r="E46" s="93"/>
      <c r="F46" s="49" t="s">
        <v>31</v>
      </c>
      <c r="G46" s="68">
        <v>1</v>
      </c>
      <c r="H46" s="109">
        <v>8479.7800000000007</v>
      </c>
      <c r="I46" s="70"/>
      <c r="J46" s="20">
        <f t="shared" si="0"/>
        <v>0</v>
      </c>
      <c r="K46" s="20">
        <f t="shared" si="1"/>
        <v>0</v>
      </c>
      <c r="L46" s="20">
        <f t="shared" si="2"/>
        <v>0</v>
      </c>
      <c r="M46" s="82"/>
    </row>
    <row r="47" spans="1:13" s="18" customFormat="1" ht="42.95" customHeight="1" x14ac:dyDescent="0.25">
      <c r="A47" s="90"/>
      <c r="B47" s="59">
        <v>36</v>
      </c>
      <c r="C47" s="60" t="s">
        <v>63</v>
      </c>
      <c r="D47" s="61">
        <v>20465691</v>
      </c>
      <c r="E47" s="93"/>
      <c r="F47" s="49" t="s">
        <v>31</v>
      </c>
      <c r="G47" s="68">
        <v>1</v>
      </c>
      <c r="H47" s="109">
        <v>11507.41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2"/>
    </row>
    <row r="48" spans="1:13" s="18" customFormat="1" ht="42.95" customHeight="1" x14ac:dyDescent="0.25">
      <c r="A48" s="90"/>
      <c r="B48" s="59">
        <v>37</v>
      </c>
      <c r="C48" s="60" t="s">
        <v>80</v>
      </c>
      <c r="D48" s="61">
        <v>20692027</v>
      </c>
      <c r="E48" s="93"/>
      <c r="F48" s="49" t="s">
        <v>31</v>
      </c>
      <c r="G48" s="68">
        <v>1</v>
      </c>
      <c r="H48" s="109">
        <v>24897.35</v>
      </c>
      <c r="I48" s="70"/>
      <c r="J48" s="20">
        <f t="shared" si="0"/>
        <v>0</v>
      </c>
      <c r="K48" s="20">
        <f t="shared" si="1"/>
        <v>0</v>
      </c>
      <c r="L48" s="20">
        <f t="shared" si="2"/>
        <v>0</v>
      </c>
      <c r="M48" s="82"/>
    </row>
    <row r="49" spans="1:13" s="18" customFormat="1" ht="42.95" customHeight="1" x14ac:dyDescent="0.25">
      <c r="A49" s="90"/>
      <c r="B49" s="69">
        <v>38</v>
      </c>
      <c r="C49" s="60" t="s">
        <v>93</v>
      </c>
      <c r="D49" s="61">
        <v>21008293</v>
      </c>
      <c r="E49" s="93"/>
      <c r="F49" s="49" t="s">
        <v>31</v>
      </c>
      <c r="G49" s="68">
        <v>1</v>
      </c>
      <c r="H49" s="109">
        <v>8792.41</v>
      </c>
      <c r="I49" s="70"/>
      <c r="J49" s="20">
        <f t="shared" si="0"/>
        <v>0</v>
      </c>
      <c r="K49" s="20">
        <f t="shared" si="1"/>
        <v>0</v>
      </c>
      <c r="L49" s="20">
        <f t="shared" si="2"/>
        <v>0</v>
      </c>
      <c r="M49" s="82"/>
    </row>
    <row r="50" spans="1:13" s="18" customFormat="1" ht="42.95" customHeight="1" x14ac:dyDescent="0.25">
      <c r="A50" s="90"/>
      <c r="B50" s="59">
        <v>39</v>
      </c>
      <c r="C50" s="60" t="s">
        <v>82</v>
      </c>
      <c r="D50" s="61">
        <v>20692040</v>
      </c>
      <c r="E50" s="93"/>
      <c r="F50" s="49" t="s">
        <v>31</v>
      </c>
      <c r="G50" s="68">
        <v>3</v>
      </c>
      <c r="H50" s="109">
        <v>11518.43</v>
      </c>
      <c r="I50" s="70"/>
      <c r="J50" s="20">
        <f t="shared" si="0"/>
        <v>0</v>
      </c>
      <c r="K50" s="20">
        <f t="shared" si="1"/>
        <v>0</v>
      </c>
      <c r="L50" s="20">
        <f t="shared" si="2"/>
        <v>0</v>
      </c>
      <c r="M50" s="82"/>
    </row>
    <row r="51" spans="1:13" s="18" customFormat="1" ht="42.95" customHeight="1" x14ac:dyDescent="0.25">
      <c r="A51" s="90"/>
      <c r="B51" s="59">
        <v>40</v>
      </c>
      <c r="C51" s="60" t="s">
        <v>95</v>
      </c>
      <c r="D51" s="61">
        <v>21008385</v>
      </c>
      <c r="E51" s="93"/>
      <c r="F51" s="49" t="s">
        <v>31</v>
      </c>
      <c r="G51" s="68">
        <v>3</v>
      </c>
      <c r="H51" s="109">
        <v>14396.97</v>
      </c>
      <c r="I51" s="70"/>
      <c r="J51" s="20">
        <f t="shared" si="0"/>
        <v>0</v>
      </c>
      <c r="K51" s="20">
        <f t="shared" si="1"/>
        <v>0</v>
      </c>
      <c r="L51" s="20">
        <f t="shared" si="2"/>
        <v>0</v>
      </c>
      <c r="M51" s="82"/>
    </row>
    <row r="52" spans="1:13" s="18" customFormat="1" ht="42.95" customHeight="1" x14ac:dyDescent="0.25">
      <c r="A52" s="90"/>
      <c r="B52" s="69">
        <v>41</v>
      </c>
      <c r="C52" s="60" t="s">
        <v>68</v>
      </c>
      <c r="D52" s="61">
        <v>20577261</v>
      </c>
      <c r="E52" s="93"/>
      <c r="F52" s="49" t="s">
        <v>31</v>
      </c>
      <c r="G52" s="68">
        <v>1</v>
      </c>
      <c r="H52" s="109">
        <v>11823.56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82"/>
    </row>
    <row r="53" spans="1:13" s="18" customFormat="1" ht="42.95" customHeight="1" x14ac:dyDescent="0.25">
      <c r="A53" s="90"/>
      <c r="B53" s="59">
        <v>42</v>
      </c>
      <c r="C53" s="60" t="s">
        <v>39</v>
      </c>
      <c r="D53" s="61">
        <v>20637419</v>
      </c>
      <c r="E53" s="93"/>
      <c r="F53" s="49" t="s">
        <v>31</v>
      </c>
      <c r="G53" s="68">
        <v>2</v>
      </c>
      <c r="H53" s="109">
        <v>11121.18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82"/>
    </row>
    <row r="54" spans="1:13" s="18" customFormat="1" ht="42.95" customHeight="1" x14ac:dyDescent="0.25">
      <c r="A54" s="90"/>
      <c r="B54" s="59">
        <v>43</v>
      </c>
      <c r="C54" s="60" t="s">
        <v>98</v>
      </c>
      <c r="D54" s="61">
        <v>21024618</v>
      </c>
      <c r="E54" s="93"/>
      <c r="F54" s="49" t="s">
        <v>31</v>
      </c>
      <c r="G54" s="68">
        <v>1</v>
      </c>
      <c r="H54" s="109">
        <v>21366.22</v>
      </c>
      <c r="I54" s="70"/>
      <c r="J54" s="20">
        <f t="shared" si="0"/>
        <v>0</v>
      </c>
      <c r="K54" s="20">
        <f t="shared" si="1"/>
        <v>0</v>
      </c>
      <c r="L54" s="20">
        <f t="shared" si="2"/>
        <v>0</v>
      </c>
      <c r="M54" s="82"/>
    </row>
    <row r="55" spans="1:13" s="18" customFormat="1" ht="42.95" customHeight="1" x14ac:dyDescent="0.25">
      <c r="A55" s="90"/>
      <c r="B55" s="69">
        <v>44</v>
      </c>
      <c r="C55" s="60" t="s">
        <v>97</v>
      </c>
      <c r="D55" s="61">
        <v>21024609</v>
      </c>
      <c r="E55" s="93"/>
      <c r="F55" s="49" t="s">
        <v>31</v>
      </c>
      <c r="G55" s="68">
        <v>3</v>
      </c>
      <c r="H55" s="109">
        <v>30597.25</v>
      </c>
      <c r="I55" s="70"/>
      <c r="J55" s="20">
        <f t="shared" si="0"/>
        <v>0</v>
      </c>
      <c r="K55" s="20">
        <f t="shared" si="1"/>
        <v>0</v>
      </c>
      <c r="L55" s="20">
        <f t="shared" si="2"/>
        <v>0</v>
      </c>
      <c r="M55" s="82"/>
    </row>
    <row r="56" spans="1:13" s="18" customFormat="1" ht="42.95" customHeight="1" x14ac:dyDescent="0.25">
      <c r="A56" s="90"/>
      <c r="B56" s="59">
        <v>45</v>
      </c>
      <c r="C56" s="60" t="s">
        <v>100</v>
      </c>
      <c r="D56" s="61">
        <v>21024624</v>
      </c>
      <c r="E56" s="93"/>
      <c r="F56" s="49" t="s">
        <v>31</v>
      </c>
      <c r="G56" s="68">
        <v>1</v>
      </c>
      <c r="H56" s="109">
        <v>21995.77</v>
      </c>
      <c r="I56" s="70"/>
      <c r="J56" s="20">
        <f t="shared" si="0"/>
        <v>0</v>
      </c>
      <c r="K56" s="20">
        <f t="shared" si="1"/>
        <v>0</v>
      </c>
      <c r="L56" s="20">
        <f t="shared" si="2"/>
        <v>0</v>
      </c>
      <c r="M56" s="82"/>
    </row>
    <row r="57" spans="1:13" s="18" customFormat="1" ht="42.95" customHeight="1" x14ac:dyDescent="0.25">
      <c r="A57" s="90"/>
      <c r="B57" s="59">
        <v>46</v>
      </c>
      <c r="C57" s="60" t="s">
        <v>102</v>
      </c>
      <c r="D57" s="61">
        <v>21024661</v>
      </c>
      <c r="E57" s="93"/>
      <c r="F57" s="49" t="s">
        <v>31</v>
      </c>
      <c r="G57" s="68">
        <v>8</v>
      </c>
      <c r="H57" s="109">
        <v>40700.910000000003</v>
      </c>
      <c r="I57" s="70"/>
      <c r="J57" s="20">
        <f t="shared" si="0"/>
        <v>0</v>
      </c>
      <c r="K57" s="20">
        <f t="shared" si="1"/>
        <v>0</v>
      </c>
      <c r="L57" s="20">
        <f t="shared" si="2"/>
        <v>0</v>
      </c>
      <c r="M57" s="82"/>
    </row>
    <row r="58" spans="1:13" s="18" customFormat="1" ht="42.95" customHeight="1" x14ac:dyDescent="0.25">
      <c r="A58" s="90"/>
      <c r="B58" s="69">
        <v>47</v>
      </c>
      <c r="C58" s="60" t="s">
        <v>61</v>
      </c>
      <c r="D58" s="61">
        <v>20232126</v>
      </c>
      <c r="E58" s="93"/>
      <c r="F58" s="49" t="s">
        <v>31</v>
      </c>
      <c r="G58" s="68">
        <v>2</v>
      </c>
      <c r="H58" s="109">
        <v>34520.050000000003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82"/>
    </row>
    <row r="59" spans="1:13" s="18" customFormat="1" ht="42.95" customHeight="1" x14ac:dyDescent="0.25">
      <c r="A59" s="90"/>
      <c r="B59" s="59">
        <v>48</v>
      </c>
      <c r="C59" s="60" t="s">
        <v>89</v>
      </c>
      <c r="D59" s="61">
        <v>20720008</v>
      </c>
      <c r="E59" s="93"/>
      <c r="F59" s="49" t="s">
        <v>31</v>
      </c>
      <c r="G59" s="68">
        <v>4</v>
      </c>
      <c r="H59" s="109">
        <v>27362.66</v>
      </c>
      <c r="I59" s="70"/>
      <c r="J59" s="20">
        <f t="shared" si="0"/>
        <v>0</v>
      </c>
      <c r="K59" s="20">
        <f t="shared" si="1"/>
        <v>0</v>
      </c>
      <c r="L59" s="20">
        <f t="shared" si="2"/>
        <v>0</v>
      </c>
      <c r="M59" s="82"/>
    </row>
    <row r="60" spans="1:13" s="18" customFormat="1" ht="42.95" customHeight="1" x14ac:dyDescent="0.25">
      <c r="A60" s="90"/>
      <c r="B60" s="59">
        <v>49</v>
      </c>
      <c r="C60" s="60" t="s">
        <v>92</v>
      </c>
      <c r="D60" s="61">
        <v>20720080</v>
      </c>
      <c r="E60" s="93"/>
      <c r="F60" s="49" t="s">
        <v>31</v>
      </c>
      <c r="G60" s="68">
        <v>1</v>
      </c>
      <c r="H60" s="109">
        <v>37187.9</v>
      </c>
      <c r="I60" s="70"/>
      <c r="J60" s="20">
        <f t="shared" si="0"/>
        <v>0</v>
      </c>
      <c r="K60" s="20">
        <f t="shared" si="1"/>
        <v>0</v>
      </c>
      <c r="L60" s="20">
        <f t="shared" si="2"/>
        <v>0</v>
      </c>
      <c r="M60" s="82"/>
    </row>
    <row r="61" spans="1:13" s="18" customFormat="1" ht="42.95" customHeight="1" x14ac:dyDescent="0.25">
      <c r="A61" s="90"/>
      <c r="B61" s="69">
        <v>50</v>
      </c>
      <c r="C61" s="60" t="s">
        <v>75</v>
      </c>
      <c r="D61" s="61">
        <v>20691747</v>
      </c>
      <c r="E61" s="93"/>
      <c r="F61" s="49" t="s">
        <v>31</v>
      </c>
      <c r="G61" s="68">
        <v>1</v>
      </c>
      <c r="H61" s="109">
        <v>26691.7</v>
      </c>
      <c r="I61" s="70"/>
      <c r="J61" s="20">
        <f t="shared" si="0"/>
        <v>0</v>
      </c>
      <c r="K61" s="20">
        <f t="shared" si="1"/>
        <v>0</v>
      </c>
      <c r="L61" s="20">
        <f t="shared" si="2"/>
        <v>0</v>
      </c>
      <c r="M61" s="82"/>
    </row>
    <row r="62" spans="1:13" s="18" customFormat="1" ht="42.95" customHeight="1" x14ac:dyDescent="0.25">
      <c r="A62" s="90"/>
      <c r="B62" s="59">
        <v>51</v>
      </c>
      <c r="C62" s="60" t="s">
        <v>40</v>
      </c>
      <c r="D62" s="61">
        <v>20528005</v>
      </c>
      <c r="E62" s="93"/>
      <c r="F62" s="49" t="s">
        <v>31</v>
      </c>
      <c r="G62" s="68">
        <v>2</v>
      </c>
      <c r="H62" s="109">
        <v>41863.32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82"/>
    </row>
    <row r="63" spans="1:13" s="18" customFormat="1" ht="42.95" customHeight="1" x14ac:dyDescent="0.25">
      <c r="A63" s="90"/>
      <c r="B63" s="59">
        <v>52</v>
      </c>
      <c r="C63" s="60" t="s">
        <v>78</v>
      </c>
      <c r="D63" s="61">
        <v>20691985</v>
      </c>
      <c r="E63" s="93"/>
      <c r="F63" s="49" t="s">
        <v>31</v>
      </c>
      <c r="G63" s="68">
        <v>4</v>
      </c>
      <c r="H63" s="109">
        <v>37767.699999999997</v>
      </c>
      <c r="I63" s="70"/>
      <c r="J63" s="20">
        <f t="shared" si="0"/>
        <v>0</v>
      </c>
      <c r="K63" s="20">
        <f t="shared" si="1"/>
        <v>0</v>
      </c>
      <c r="L63" s="20">
        <f t="shared" si="2"/>
        <v>0</v>
      </c>
      <c r="M63" s="82"/>
    </row>
    <row r="64" spans="1:13" s="18" customFormat="1" ht="42.95" customHeight="1" x14ac:dyDescent="0.25">
      <c r="A64" s="90"/>
      <c r="B64" s="69">
        <v>53</v>
      </c>
      <c r="C64" s="60" t="s">
        <v>78</v>
      </c>
      <c r="D64" s="61">
        <v>20691985</v>
      </c>
      <c r="E64" s="93"/>
      <c r="F64" s="49" t="s">
        <v>31</v>
      </c>
      <c r="G64" s="68">
        <v>1</v>
      </c>
      <c r="H64" s="109">
        <v>37767.71</v>
      </c>
      <c r="I64" s="70"/>
      <c r="J64" s="20">
        <f t="shared" si="0"/>
        <v>0</v>
      </c>
      <c r="K64" s="20">
        <f t="shared" si="1"/>
        <v>0</v>
      </c>
      <c r="L64" s="20">
        <f t="shared" si="2"/>
        <v>0</v>
      </c>
      <c r="M64" s="82"/>
    </row>
    <row r="65" spans="1:13" s="18" customFormat="1" ht="42.95" customHeight="1" x14ac:dyDescent="0.25">
      <c r="A65" s="90"/>
      <c r="B65" s="59">
        <v>54</v>
      </c>
      <c r="C65" s="60" t="s">
        <v>41</v>
      </c>
      <c r="D65" s="61">
        <v>20575596</v>
      </c>
      <c r="E65" s="93"/>
      <c r="F65" s="49" t="s">
        <v>31</v>
      </c>
      <c r="G65" s="68">
        <v>2</v>
      </c>
      <c r="H65" s="109">
        <v>32511.5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82"/>
    </row>
    <row r="66" spans="1:13" s="18" customFormat="1" ht="42.95" customHeight="1" x14ac:dyDescent="0.25">
      <c r="A66" s="90"/>
      <c r="B66" s="59">
        <v>55</v>
      </c>
      <c r="C66" s="60" t="s">
        <v>67</v>
      </c>
      <c r="D66" s="61">
        <v>20575705</v>
      </c>
      <c r="E66" s="93"/>
      <c r="F66" s="49" t="s">
        <v>31</v>
      </c>
      <c r="G66" s="68">
        <v>2</v>
      </c>
      <c r="H66" s="109">
        <v>32511.5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82"/>
    </row>
    <row r="67" spans="1:13" s="18" customFormat="1" ht="42.95" customHeight="1" x14ac:dyDescent="0.25">
      <c r="A67" s="90"/>
      <c r="B67" s="69">
        <v>56</v>
      </c>
      <c r="C67" s="60" t="s">
        <v>77</v>
      </c>
      <c r="D67" s="61">
        <v>20691975</v>
      </c>
      <c r="E67" s="93"/>
      <c r="F67" s="49" t="s">
        <v>31</v>
      </c>
      <c r="G67" s="68">
        <v>3</v>
      </c>
      <c r="H67" s="109">
        <v>21855.47</v>
      </c>
      <c r="I67" s="70"/>
      <c r="J67" s="20">
        <f t="shared" si="0"/>
        <v>0</v>
      </c>
      <c r="K67" s="20">
        <f t="shared" si="1"/>
        <v>0</v>
      </c>
      <c r="L67" s="20">
        <f t="shared" si="2"/>
        <v>0</v>
      </c>
      <c r="M67" s="82"/>
    </row>
    <row r="68" spans="1:13" s="18" customFormat="1" ht="42.95" customHeight="1" x14ac:dyDescent="0.25">
      <c r="A68" s="91"/>
      <c r="B68" s="59">
        <v>57</v>
      </c>
      <c r="C68" s="60" t="s">
        <v>66</v>
      </c>
      <c r="D68" s="61">
        <v>20575702</v>
      </c>
      <c r="E68" s="94"/>
      <c r="F68" s="49" t="s">
        <v>31</v>
      </c>
      <c r="G68" s="68">
        <v>4</v>
      </c>
      <c r="H68" s="109">
        <v>28633.4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83"/>
    </row>
    <row r="69" spans="1:13" s="18" customFormat="1" ht="42.95" customHeight="1" x14ac:dyDescent="0.25">
      <c r="A69" s="95" t="s">
        <v>55</v>
      </c>
      <c r="B69" s="59">
        <v>58</v>
      </c>
      <c r="C69" s="71" t="s">
        <v>106</v>
      </c>
      <c r="D69" s="72">
        <v>20579013</v>
      </c>
      <c r="E69" s="98" t="s">
        <v>124</v>
      </c>
      <c r="F69" s="73" t="s">
        <v>31</v>
      </c>
      <c r="G69" s="74">
        <v>13</v>
      </c>
      <c r="H69" s="109">
        <v>1832.52</v>
      </c>
      <c r="I69" s="70"/>
      <c r="J69" s="20">
        <f t="shared" si="0"/>
        <v>0</v>
      </c>
      <c r="K69" s="20">
        <f t="shared" si="1"/>
        <v>0</v>
      </c>
      <c r="L69" s="20">
        <f t="shared" si="2"/>
        <v>0</v>
      </c>
      <c r="M69" s="84" t="s">
        <v>22</v>
      </c>
    </row>
    <row r="70" spans="1:13" s="18" customFormat="1" ht="42.95" customHeight="1" x14ac:dyDescent="0.25">
      <c r="A70" s="96"/>
      <c r="B70" s="69">
        <v>59</v>
      </c>
      <c r="C70" s="71" t="s">
        <v>105</v>
      </c>
      <c r="D70" s="72">
        <v>20564665</v>
      </c>
      <c r="E70" s="99"/>
      <c r="F70" s="73" t="s">
        <v>31</v>
      </c>
      <c r="G70" s="74">
        <v>1</v>
      </c>
      <c r="H70" s="109">
        <v>2589.2600000000002</v>
      </c>
      <c r="I70" s="70"/>
      <c r="J70" s="20">
        <f t="shared" si="0"/>
        <v>0</v>
      </c>
      <c r="K70" s="20">
        <f t="shared" si="1"/>
        <v>0</v>
      </c>
      <c r="L70" s="20">
        <f t="shared" si="2"/>
        <v>0</v>
      </c>
      <c r="M70" s="82"/>
    </row>
    <row r="71" spans="1:13" s="18" customFormat="1" ht="42.95" customHeight="1" x14ac:dyDescent="0.25">
      <c r="A71" s="96"/>
      <c r="B71" s="59">
        <v>60</v>
      </c>
      <c r="C71" s="71" t="s">
        <v>105</v>
      </c>
      <c r="D71" s="72">
        <v>20564665</v>
      </c>
      <c r="E71" s="99"/>
      <c r="F71" s="73" t="s">
        <v>31</v>
      </c>
      <c r="G71" s="74">
        <v>3</v>
      </c>
      <c r="H71" s="109">
        <v>2761.09</v>
      </c>
      <c r="I71" s="70"/>
      <c r="J71" s="20">
        <f t="shared" si="0"/>
        <v>0</v>
      </c>
      <c r="K71" s="20">
        <f t="shared" si="1"/>
        <v>0</v>
      </c>
      <c r="L71" s="20">
        <f t="shared" si="2"/>
        <v>0</v>
      </c>
      <c r="M71" s="82"/>
    </row>
    <row r="72" spans="1:13" s="18" customFormat="1" ht="42.95" customHeight="1" x14ac:dyDescent="0.25">
      <c r="A72" s="96"/>
      <c r="B72" s="59">
        <v>61</v>
      </c>
      <c r="C72" s="71" t="s">
        <v>105</v>
      </c>
      <c r="D72" s="72">
        <v>20564665</v>
      </c>
      <c r="E72" s="99"/>
      <c r="F72" s="73" t="s">
        <v>31</v>
      </c>
      <c r="G72" s="74">
        <v>6</v>
      </c>
      <c r="H72" s="109">
        <v>2761.1</v>
      </c>
      <c r="I72" s="70"/>
      <c r="J72" s="20">
        <f t="shared" si="0"/>
        <v>0</v>
      </c>
      <c r="K72" s="20">
        <f t="shared" si="1"/>
        <v>0</v>
      </c>
      <c r="L72" s="20">
        <f t="shared" si="2"/>
        <v>0</v>
      </c>
      <c r="M72" s="82"/>
    </row>
    <row r="73" spans="1:13" s="18" customFormat="1" ht="42.95" customHeight="1" x14ac:dyDescent="0.25">
      <c r="A73" s="96"/>
      <c r="B73" s="69">
        <v>62</v>
      </c>
      <c r="C73" s="71" t="s">
        <v>108</v>
      </c>
      <c r="D73" s="72">
        <v>20676306</v>
      </c>
      <c r="E73" s="99"/>
      <c r="F73" s="73" t="s">
        <v>31</v>
      </c>
      <c r="G73" s="74">
        <v>3</v>
      </c>
      <c r="H73" s="109">
        <v>29338.2</v>
      </c>
      <c r="I73" s="70"/>
      <c r="J73" s="20">
        <f t="shared" si="0"/>
        <v>0</v>
      </c>
      <c r="K73" s="20">
        <f t="shared" si="1"/>
        <v>0</v>
      </c>
      <c r="L73" s="20">
        <f t="shared" si="2"/>
        <v>0</v>
      </c>
      <c r="M73" s="82"/>
    </row>
    <row r="74" spans="1:13" s="18" customFormat="1" ht="42.95" customHeight="1" x14ac:dyDescent="0.25">
      <c r="A74" s="96"/>
      <c r="B74" s="59">
        <v>63</v>
      </c>
      <c r="C74" s="71" t="s">
        <v>107</v>
      </c>
      <c r="D74" s="72">
        <v>20676268</v>
      </c>
      <c r="E74" s="99"/>
      <c r="F74" s="73" t="s">
        <v>31</v>
      </c>
      <c r="G74" s="74">
        <v>3</v>
      </c>
      <c r="H74" s="109">
        <v>29338.2</v>
      </c>
      <c r="I74" s="70"/>
      <c r="J74" s="20">
        <f t="shared" si="0"/>
        <v>0</v>
      </c>
      <c r="K74" s="20">
        <f t="shared" si="1"/>
        <v>0</v>
      </c>
      <c r="L74" s="20">
        <f t="shared" si="2"/>
        <v>0</v>
      </c>
      <c r="M74" s="82"/>
    </row>
    <row r="75" spans="1:13" s="18" customFormat="1" ht="42.95" customHeight="1" x14ac:dyDescent="0.25">
      <c r="A75" s="97"/>
      <c r="B75" s="59">
        <v>64</v>
      </c>
      <c r="C75" s="71" t="s">
        <v>104</v>
      </c>
      <c r="D75" s="72">
        <v>20159737</v>
      </c>
      <c r="E75" s="100"/>
      <c r="F75" s="73" t="s">
        <v>34</v>
      </c>
      <c r="G75" s="74">
        <v>3</v>
      </c>
      <c r="H75" s="109">
        <v>4349.7299999999996</v>
      </c>
      <c r="I75" s="70"/>
      <c r="J75" s="20">
        <f t="shared" si="0"/>
        <v>0</v>
      </c>
      <c r="K75" s="20">
        <f t="shared" si="1"/>
        <v>0</v>
      </c>
      <c r="L75" s="20">
        <f t="shared" si="2"/>
        <v>0</v>
      </c>
      <c r="M75" s="83"/>
    </row>
    <row r="76" spans="1:13" s="18" customFormat="1" ht="42.95" customHeight="1" x14ac:dyDescent="0.25">
      <c r="A76" s="89" t="s">
        <v>56</v>
      </c>
      <c r="B76" s="69">
        <v>65</v>
      </c>
      <c r="C76" s="60" t="s">
        <v>109</v>
      </c>
      <c r="D76" s="61">
        <v>20591679</v>
      </c>
      <c r="E76" s="98" t="s">
        <v>42</v>
      </c>
      <c r="F76" s="49" t="s">
        <v>31</v>
      </c>
      <c r="G76" s="68">
        <v>3</v>
      </c>
      <c r="H76" s="109">
        <v>107833.43</v>
      </c>
      <c r="I76" s="70"/>
      <c r="J76" s="20">
        <f t="shared" si="0"/>
        <v>0</v>
      </c>
      <c r="K76" s="20">
        <f t="shared" si="1"/>
        <v>0</v>
      </c>
      <c r="L76" s="20">
        <f t="shared" si="2"/>
        <v>0</v>
      </c>
      <c r="M76" s="84" t="s">
        <v>22</v>
      </c>
    </row>
    <row r="77" spans="1:13" s="18" customFormat="1" ht="78" customHeight="1" x14ac:dyDescent="0.25">
      <c r="A77" s="101"/>
      <c r="B77" s="59">
        <v>66</v>
      </c>
      <c r="C77" s="60" t="s">
        <v>109</v>
      </c>
      <c r="D77" s="61">
        <v>20591679</v>
      </c>
      <c r="E77" s="102"/>
      <c r="F77" s="49" t="s">
        <v>31</v>
      </c>
      <c r="G77" s="68">
        <v>1</v>
      </c>
      <c r="H77" s="109">
        <v>107833.44</v>
      </c>
      <c r="I77" s="70"/>
      <c r="J77" s="20">
        <f t="shared" ref="J77:J95" si="3">ROUND(I77*G77,2)</f>
        <v>0</v>
      </c>
      <c r="K77" s="20">
        <f t="shared" ref="K77:K95" si="4">L77-J77</f>
        <v>0</v>
      </c>
      <c r="L77" s="20">
        <f t="shared" ref="L77:L95" si="5">ROUND(I77*G77*1.2,2)</f>
        <v>0</v>
      </c>
      <c r="M77" s="85"/>
    </row>
    <row r="78" spans="1:13" s="18" customFormat="1" ht="42.95" customHeight="1" x14ac:dyDescent="0.25">
      <c r="A78" s="89" t="s">
        <v>44</v>
      </c>
      <c r="B78" s="59">
        <v>67</v>
      </c>
      <c r="C78" s="60" t="s">
        <v>110</v>
      </c>
      <c r="D78" s="61">
        <v>20475923</v>
      </c>
      <c r="E78" s="98" t="s">
        <v>125</v>
      </c>
      <c r="F78" s="49" t="s">
        <v>43</v>
      </c>
      <c r="G78" s="68">
        <v>0.4</v>
      </c>
      <c r="H78" s="109">
        <v>33.130000000000003</v>
      </c>
      <c r="I78" s="70"/>
      <c r="J78" s="20">
        <f t="shared" si="3"/>
        <v>0</v>
      </c>
      <c r="K78" s="20">
        <f t="shared" si="4"/>
        <v>0</v>
      </c>
      <c r="L78" s="20">
        <f t="shared" si="5"/>
        <v>0</v>
      </c>
      <c r="M78" s="84" t="s">
        <v>22</v>
      </c>
    </row>
    <row r="79" spans="1:13" s="18" customFormat="1" ht="42.95" customHeight="1" x14ac:dyDescent="0.25">
      <c r="A79" s="103"/>
      <c r="B79" s="69">
        <v>68</v>
      </c>
      <c r="C79" s="60" t="s">
        <v>110</v>
      </c>
      <c r="D79" s="61">
        <v>20475923</v>
      </c>
      <c r="E79" s="104"/>
      <c r="F79" s="49" t="s">
        <v>43</v>
      </c>
      <c r="G79" s="68">
        <v>176.8</v>
      </c>
      <c r="H79" s="109">
        <v>33.15</v>
      </c>
      <c r="I79" s="70"/>
      <c r="J79" s="20">
        <f t="shared" si="3"/>
        <v>0</v>
      </c>
      <c r="K79" s="20">
        <f t="shared" si="4"/>
        <v>0</v>
      </c>
      <c r="L79" s="20">
        <f t="shared" si="5"/>
        <v>0</v>
      </c>
      <c r="M79" s="86"/>
    </row>
    <row r="80" spans="1:13" s="18" customFormat="1" ht="42.95" customHeight="1" x14ac:dyDescent="0.25">
      <c r="A80" s="103"/>
      <c r="B80" s="59">
        <v>69</v>
      </c>
      <c r="C80" s="60" t="s">
        <v>110</v>
      </c>
      <c r="D80" s="61">
        <v>20475923</v>
      </c>
      <c r="E80" s="104"/>
      <c r="F80" s="49" t="s">
        <v>43</v>
      </c>
      <c r="G80" s="68">
        <v>346.8</v>
      </c>
      <c r="H80" s="109">
        <v>34.08</v>
      </c>
      <c r="I80" s="70"/>
      <c r="J80" s="20">
        <f t="shared" si="3"/>
        <v>0</v>
      </c>
      <c r="K80" s="20">
        <f t="shared" si="4"/>
        <v>0</v>
      </c>
      <c r="L80" s="20">
        <f t="shared" si="5"/>
        <v>0</v>
      </c>
      <c r="M80" s="86"/>
    </row>
    <row r="81" spans="1:13" s="18" customFormat="1" ht="42.95" customHeight="1" x14ac:dyDescent="0.25">
      <c r="A81" s="103"/>
      <c r="B81" s="59">
        <v>70</v>
      </c>
      <c r="C81" s="60" t="s">
        <v>111</v>
      </c>
      <c r="D81" s="61">
        <v>20691105</v>
      </c>
      <c r="E81" s="104"/>
      <c r="F81" s="49" t="s">
        <v>43</v>
      </c>
      <c r="G81" s="68">
        <v>531</v>
      </c>
      <c r="H81" s="109">
        <v>40.520000000000003</v>
      </c>
      <c r="I81" s="70"/>
      <c r="J81" s="20">
        <f t="shared" si="3"/>
        <v>0</v>
      </c>
      <c r="K81" s="20">
        <f t="shared" si="4"/>
        <v>0</v>
      </c>
      <c r="L81" s="20">
        <f t="shared" si="5"/>
        <v>0</v>
      </c>
      <c r="M81" s="86"/>
    </row>
    <row r="82" spans="1:13" s="18" customFormat="1" ht="42.95" customHeight="1" x14ac:dyDescent="0.25">
      <c r="A82" s="101"/>
      <c r="B82" s="69">
        <v>71</v>
      </c>
      <c r="C82" s="60" t="s">
        <v>112</v>
      </c>
      <c r="D82" s="61">
        <v>20691115</v>
      </c>
      <c r="E82" s="102"/>
      <c r="F82" s="49" t="s">
        <v>43</v>
      </c>
      <c r="G82" s="68">
        <v>1520</v>
      </c>
      <c r="H82" s="109">
        <v>53.99</v>
      </c>
      <c r="I82" s="70"/>
      <c r="J82" s="20">
        <f t="shared" si="3"/>
        <v>0</v>
      </c>
      <c r="K82" s="20">
        <f t="shared" si="4"/>
        <v>0</v>
      </c>
      <c r="L82" s="20">
        <f t="shared" si="5"/>
        <v>0</v>
      </c>
      <c r="M82" s="85"/>
    </row>
    <row r="83" spans="1:13" s="18" customFormat="1" ht="42.95" customHeight="1" x14ac:dyDescent="0.25">
      <c r="A83" s="89" t="s">
        <v>45</v>
      </c>
      <c r="B83" s="59">
        <v>72</v>
      </c>
      <c r="C83" s="60" t="s">
        <v>113</v>
      </c>
      <c r="D83" s="61">
        <v>20255436</v>
      </c>
      <c r="E83" s="98" t="s">
        <v>125</v>
      </c>
      <c r="F83" s="49" t="s">
        <v>31</v>
      </c>
      <c r="G83" s="68">
        <v>30</v>
      </c>
      <c r="H83" s="109">
        <v>840.48</v>
      </c>
      <c r="I83" s="70"/>
      <c r="J83" s="20">
        <f t="shared" si="3"/>
        <v>0</v>
      </c>
      <c r="K83" s="20">
        <f t="shared" si="4"/>
        <v>0</v>
      </c>
      <c r="L83" s="20">
        <f t="shared" si="5"/>
        <v>0</v>
      </c>
      <c r="M83" s="84" t="s">
        <v>22</v>
      </c>
    </row>
    <row r="84" spans="1:13" s="18" customFormat="1" ht="42.95" customHeight="1" x14ac:dyDescent="0.25">
      <c r="A84" s="105"/>
      <c r="B84" s="59">
        <v>73</v>
      </c>
      <c r="C84" s="60" t="s">
        <v>114</v>
      </c>
      <c r="D84" s="61">
        <v>20565656</v>
      </c>
      <c r="E84" s="107"/>
      <c r="F84" s="49" t="s">
        <v>31</v>
      </c>
      <c r="G84" s="68">
        <v>327</v>
      </c>
      <c r="H84" s="109">
        <v>1131.73</v>
      </c>
      <c r="I84" s="70"/>
      <c r="J84" s="20">
        <f t="shared" si="3"/>
        <v>0</v>
      </c>
      <c r="K84" s="20">
        <f t="shared" si="4"/>
        <v>0</v>
      </c>
      <c r="L84" s="20">
        <f t="shared" si="5"/>
        <v>0</v>
      </c>
      <c r="M84" s="87"/>
    </row>
    <row r="85" spans="1:13" s="18" customFormat="1" ht="42.95" customHeight="1" x14ac:dyDescent="0.25">
      <c r="A85" s="105"/>
      <c r="B85" s="69">
        <v>74</v>
      </c>
      <c r="C85" s="60" t="s">
        <v>46</v>
      </c>
      <c r="D85" s="61">
        <v>20680393</v>
      </c>
      <c r="E85" s="107"/>
      <c r="F85" s="49" t="s">
        <v>31</v>
      </c>
      <c r="G85" s="68">
        <v>24</v>
      </c>
      <c r="H85" s="109">
        <v>1026.1199999999999</v>
      </c>
      <c r="I85" s="70"/>
      <c r="J85" s="20">
        <f t="shared" si="3"/>
        <v>0</v>
      </c>
      <c r="K85" s="20">
        <f t="shared" si="4"/>
        <v>0</v>
      </c>
      <c r="L85" s="20">
        <f t="shared" si="5"/>
        <v>0</v>
      </c>
      <c r="M85" s="87"/>
    </row>
    <row r="86" spans="1:13" s="18" customFormat="1" ht="42.95" customHeight="1" x14ac:dyDescent="0.25">
      <c r="A86" s="106"/>
      <c r="B86" s="59">
        <v>75</v>
      </c>
      <c r="C86" s="60" t="s">
        <v>46</v>
      </c>
      <c r="D86" s="61">
        <v>20680393</v>
      </c>
      <c r="E86" s="108"/>
      <c r="F86" s="49" t="s">
        <v>31</v>
      </c>
      <c r="G86" s="68">
        <v>214</v>
      </c>
      <c r="H86" s="109">
        <v>1030.8900000000001</v>
      </c>
      <c r="I86" s="70"/>
      <c r="J86" s="20">
        <f t="shared" si="3"/>
        <v>0</v>
      </c>
      <c r="K86" s="20">
        <f t="shared" si="4"/>
        <v>0</v>
      </c>
      <c r="L86" s="20">
        <f t="shared" si="5"/>
        <v>0</v>
      </c>
      <c r="M86" s="88"/>
    </row>
    <row r="87" spans="1:13" s="18" customFormat="1" ht="109.5" customHeight="1" x14ac:dyDescent="0.25">
      <c r="A87" s="64" t="s">
        <v>128</v>
      </c>
      <c r="B87" s="59">
        <v>76</v>
      </c>
      <c r="C87" s="60" t="s">
        <v>115</v>
      </c>
      <c r="D87" s="61">
        <v>20153985</v>
      </c>
      <c r="E87" s="66" t="s">
        <v>42</v>
      </c>
      <c r="F87" s="49" t="s">
        <v>31</v>
      </c>
      <c r="G87" s="68">
        <v>1</v>
      </c>
      <c r="H87" s="109">
        <v>5834.32</v>
      </c>
      <c r="I87" s="70"/>
      <c r="J87" s="20">
        <f t="shared" si="3"/>
        <v>0</v>
      </c>
      <c r="K87" s="20">
        <f t="shared" si="4"/>
        <v>0</v>
      </c>
      <c r="L87" s="20">
        <f t="shared" si="5"/>
        <v>0</v>
      </c>
      <c r="M87" s="67" t="s">
        <v>22</v>
      </c>
    </row>
    <row r="88" spans="1:13" s="18" customFormat="1" ht="144.75" customHeight="1" x14ac:dyDescent="0.25">
      <c r="A88" s="64" t="s">
        <v>127</v>
      </c>
      <c r="B88" s="69">
        <v>77</v>
      </c>
      <c r="C88" s="60" t="s">
        <v>116</v>
      </c>
      <c r="D88" s="61">
        <v>20246705</v>
      </c>
      <c r="E88" s="63" t="s">
        <v>42</v>
      </c>
      <c r="F88" s="49" t="s">
        <v>31</v>
      </c>
      <c r="G88" s="68">
        <v>1</v>
      </c>
      <c r="H88" s="109">
        <v>2018.33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65" t="s">
        <v>22</v>
      </c>
    </row>
    <row r="89" spans="1:13" s="18" customFormat="1" ht="87" customHeight="1" x14ac:dyDescent="0.25">
      <c r="A89" s="64" t="s">
        <v>47</v>
      </c>
      <c r="B89" s="59">
        <v>78</v>
      </c>
      <c r="C89" s="60" t="s">
        <v>117</v>
      </c>
      <c r="D89" s="61">
        <v>20157032</v>
      </c>
      <c r="E89" s="63" t="s">
        <v>36</v>
      </c>
      <c r="F89" s="49" t="s">
        <v>31</v>
      </c>
      <c r="G89" s="68">
        <v>2</v>
      </c>
      <c r="H89" s="109">
        <v>33813.64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62" t="s">
        <v>22</v>
      </c>
    </row>
    <row r="90" spans="1:13" s="18" customFormat="1" ht="99.75" customHeight="1" x14ac:dyDescent="0.25">
      <c r="A90" s="64" t="s">
        <v>48</v>
      </c>
      <c r="B90" s="59">
        <v>79</v>
      </c>
      <c r="C90" s="60" t="s">
        <v>118</v>
      </c>
      <c r="D90" s="61">
        <v>20717027</v>
      </c>
      <c r="E90" s="63" t="s">
        <v>125</v>
      </c>
      <c r="F90" s="49" t="s">
        <v>31</v>
      </c>
      <c r="G90" s="68">
        <v>2</v>
      </c>
      <c r="H90" s="109">
        <v>1262.04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65" t="s">
        <v>22</v>
      </c>
    </row>
    <row r="91" spans="1:13" s="18" customFormat="1" ht="95.25" customHeight="1" x14ac:dyDescent="0.25">
      <c r="A91" s="64" t="s">
        <v>49</v>
      </c>
      <c r="B91" s="69">
        <v>80</v>
      </c>
      <c r="C91" s="60" t="s">
        <v>119</v>
      </c>
      <c r="D91" s="61">
        <v>20225462</v>
      </c>
      <c r="E91" s="63" t="s">
        <v>125</v>
      </c>
      <c r="F91" s="49" t="s">
        <v>31</v>
      </c>
      <c r="G91" s="68">
        <v>1</v>
      </c>
      <c r="H91" s="109">
        <v>2055.19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65" t="s">
        <v>22</v>
      </c>
    </row>
    <row r="92" spans="1:13" s="18" customFormat="1" ht="99" customHeight="1" x14ac:dyDescent="0.25">
      <c r="A92" s="64" t="s">
        <v>50</v>
      </c>
      <c r="B92" s="59">
        <v>81</v>
      </c>
      <c r="C92" s="60" t="s">
        <v>120</v>
      </c>
      <c r="D92" s="61">
        <v>21103735</v>
      </c>
      <c r="E92" s="63" t="s">
        <v>125</v>
      </c>
      <c r="F92" s="49" t="s">
        <v>43</v>
      </c>
      <c r="G92" s="68">
        <v>360</v>
      </c>
      <c r="H92" s="109">
        <v>115.03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65" t="s">
        <v>22</v>
      </c>
    </row>
    <row r="93" spans="1:13" s="18" customFormat="1" ht="140.25" customHeight="1" x14ac:dyDescent="0.25">
      <c r="A93" s="64" t="s">
        <v>51</v>
      </c>
      <c r="B93" s="59">
        <v>82</v>
      </c>
      <c r="C93" s="60" t="s">
        <v>121</v>
      </c>
      <c r="D93" s="61">
        <v>21078529</v>
      </c>
      <c r="E93" s="63" t="s">
        <v>126</v>
      </c>
      <c r="F93" s="49" t="s">
        <v>31</v>
      </c>
      <c r="G93" s="68">
        <v>1</v>
      </c>
      <c r="H93" s="109">
        <v>25631.33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62" t="s">
        <v>22</v>
      </c>
    </row>
    <row r="94" spans="1:13" s="18" customFormat="1" ht="110.25" customHeight="1" x14ac:dyDescent="0.25">
      <c r="A94" s="64" t="s">
        <v>57</v>
      </c>
      <c r="B94" s="69">
        <v>83</v>
      </c>
      <c r="C94" s="60" t="s">
        <v>122</v>
      </c>
      <c r="D94" s="61">
        <v>20475606</v>
      </c>
      <c r="E94" s="63" t="s">
        <v>125</v>
      </c>
      <c r="F94" s="49" t="s">
        <v>31</v>
      </c>
      <c r="G94" s="68">
        <v>1</v>
      </c>
      <c r="H94" s="109">
        <v>95314.559999999998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62" t="s">
        <v>22</v>
      </c>
    </row>
    <row r="95" spans="1:13" s="18" customFormat="1" ht="70.5" customHeight="1" x14ac:dyDescent="0.25">
      <c r="A95" s="64" t="s">
        <v>54</v>
      </c>
      <c r="B95" s="59">
        <v>84</v>
      </c>
      <c r="C95" s="60" t="s">
        <v>123</v>
      </c>
      <c r="D95" s="61">
        <v>20158459</v>
      </c>
      <c r="E95" s="63" t="s">
        <v>52</v>
      </c>
      <c r="F95" s="49" t="s">
        <v>53</v>
      </c>
      <c r="G95" s="68">
        <v>3.6930000000000001</v>
      </c>
      <c r="H95" s="109">
        <v>78723.259999999995</v>
      </c>
      <c r="I95" s="20"/>
      <c r="J95" s="20">
        <f t="shared" si="3"/>
        <v>0</v>
      </c>
      <c r="K95" s="20">
        <f t="shared" si="4"/>
        <v>0</v>
      </c>
      <c r="L95" s="20">
        <f t="shared" si="5"/>
        <v>0</v>
      </c>
      <c r="M95" s="62" t="s">
        <v>22</v>
      </c>
    </row>
    <row r="96" spans="1:13" s="36" customFormat="1" ht="35.25" customHeight="1" x14ac:dyDescent="0.3">
      <c r="A96" s="32"/>
      <c r="B96" s="32"/>
      <c r="C96" s="33" t="s">
        <v>2</v>
      </c>
      <c r="D96" s="50"/>
      <c r="E96" s="57"/>
      <c r="F96" s="34"/>
      <c r="G96" s="58">
        <f>SUM(G12:G95)</f>
        <v>3753.6930000000002</v>
      </c>
      <c r="H96" s="51"/>
      <c r="I96" s="35"/>
      <c r="J96" s="35">
        <f>SUM(J12:J95)</f>
        <v>0</v>
      </c>
      <c r="K96" s="35">
        <f t="shared" ref="K96:L96" si="6">SUM(K12:K95)</f>
        <v>0</v>
      </c>
      <c r="L96" s="35">
        <f t="shared" si="6"/>
        <v>0</v>
      </c>
      <c r="M96" s="53"/>
    </row>
    <row r="97" spans="1:13" s="29" customFormat="1" ht="32.25" customHeight="1" x14ac:dyDescent="0.3">
      <c r="A97" s="37" t="s">
        <v>32</v>
      </c>
      <c r="B97" s="38"/>
      <c r="C97" s="38"/>
      <c r="D97" s="40"/>
      <c r="E97" s="55"/>
    </row>
    <row r="98" spans="1:13" ht="18.75" x14ac:dyDescent="0.3">
      <c r="A98" s="29"/>
      <c r="B98" s="29"/>
      <c r="C98" s="29"/>
      <c r="D98" s="44"/>
      <c r="E98" s="29"/>
      <c r="F98" s="29"/>
      <c r="G98" s="29"/>
      <c r="H98" s="29"/>
      <c r="I98" s="29"/>
      <c r="J98" s="29"/>
      <c r="K98" s="29"/>
      <c r="L98" s="29"/>
      <c r="M98" s="29"/>
    </row>
    <row r="99" spans="1:13" s="17" customFormat="1" ht="23.25" x14ac:dyDescent="0.25">
      <c r="A99" s="3" t="s">
        <v>29</v>
      </c>
      <c r="B99" s="11"/>
      <c r="C99" s="11"/>
      <c r="D99" s="11"/>
      <c r="E99" s="11"/>
      <c r="F99" s="11"/>
      <c r="G99" s="11"/>
      <c r="H99" s="11"/>
      <c r="I99" s="11"/>
      <c r="J99" s="11"/>
      <c r="L99" s="18"/>
    </row>
    <row r="100" spans="1:13" s="17" customFormat="1" ht="48" customHeight="1" x14ac:dyDescent="0.25">
      <c r="A100" s="75" t="s">
        <v>28</v>
      </c>
      <c r="B100" s="75"/>
      <c r="C100" s="75"/>
      <c r="D100" s="75"/>
      <c r="E100" s="75"/>
      <c r="F100" s="75"/>
      <c r="G100" s="76"/>
      <c r="H100" s="76"/>
      <c r="I100" s="76"/>
      <c r="J100" s="76"/>
      <c r="K100" s="76"/>
      <c r="L100" s="1"/>
    </row>
    <row r="101" spans="1:13" x14ac:dyDescent="0.25">
      <c r="A101" s="52"/>
      <c r="B101" s="52"/>
      <c r="C101" s="52"/>
      <c r="D101" s="52"/>
      <c r="E101" s="52"/>
    </row>
    <row r="102" spans="1:13" s="3" customFormat="1" ht="18.75" x14ac:dyDescent="0.25">
      <c r="A102" s="3" t="s">
        <v>3</v>
      </c>
    </row>
    <row r="103" spans="1:13" s="3" customFormat="1" ht="18.75" x14ac:dyDescent="0.25">
      <c r="A103" s="2" t="s">
        <v>4</v>
      </c>
    </row>
    <row r="104" spans="1:13" s="3" customFormat="1" ht="20.25" x14ac:dyDescent="0.25">
      <c r="A104" s="7"/>
      <c r="B104" s="2"/>
    </row>
    <row r="105" spans="1:13" s="3" customFormat="1" ht="20.25" x14ac:dyDescent="0.25">
      <c r="A105" s="7"/>
      <c r="B105" s="2"/>
    </row>
    <row r="106" spans="1:13" s="3" customFormat="1" ht="18.75" x14ac:dyDescent="0.25">
      <c r="C106" s="4"/>
      <c r="D106" s="2"/>
    </row>
    <row r="107" spans="1:13" s="3" customFormat="1" ht="18.75" x14ac:dyDescent="0.3">
      <c r="B107" s="3" t="s">
        <v>27</v>
      </c>
      <c r="C107" s="19"/>
      <c r="D107" s="5" t="s">
        <v>5</v>
      </c>
    </row>
    <row r="108" spans="1:13" s="23" customFormat="1" ht="37.5" x14ac:dyDescent="0.25">
      <c r="C108" s="22" t="s">
        <v>6</v>
      </c>
      <c r="D108" s="21"/>
      <c r="E108" s="41" t="s">
        <v>7</v>
      </c>
      <c r="F108" s="23" t="s">
        <v>13</v>
      </c>
    </row>
    <row r="109" spans="1:13" s="3" customFormat="1" ht="18.75" x14ac:dyDescent="0.25">
      <c r="D109" s="2"/>
    </row>
    <row r="110" spans="1:13" s="3" customFormat="1" ht="18.75" x14ac:dyDescent="0.25">
      <c r="C110" s="3" t="s">
        <v>8</v>
      </c>
    </row>
    <row r="111" spans="1:13" s="3" customFormat="1" ht="18.75" x14ac:dyDescent="0.25">
      <c r="C111" s="6"/>
      <c r="E111" s="42" t="s">
        <v>9</v>
      </c>
    </row>
  </sheetData>
  <autoFilter ref="A11:M11"/>
  <mergeCells count="20">
    <mergeCell ref="A78:A82"/>
    <mergeCell ref="E78:E82"/>
    <mergeCell ref="A83:A86"/>
    <mergeCell ref="E83:E86"/>
    <mergeCell ref="M12:M68"/>
    <mergeCell ref="M69:M75"/>
    <mergeCell ref="M76:M77"/>
    <mergeCell ref="M78:M82"/>
    <mergeCell ref="M83:M86"/>
    <mergeCell ref="A100:K100"/>
    <mergeCell ref="A9:M9"/>
    <mergeCell ref="B3:G3"/>
    <mergeCell ref="B5:K5"/>
    <mergeCell ref="A7:K7"/>
    <mergeCell ref="A12:A68"/>
    <mergeCell ref="E12:E68"/>
    <mergeCell ref="A69:A75"/>
    <mergeCell ref="E69:E75"/>
    <mergeCell ref="A76:A77"/>
    <mergeCell ref="E76:E7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2025-04-14T06:44:19Z</dcterms:modified>
</cp:coreProperties>
</file>